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istentes" sheetId="1" r:id="rId5"/>
    <sheet state="visible" name="Boletería" sheetId="2" r:id="rId6"/>
    <sheet state="visible" name="REPORTE UJTL" sheetId="3" r:id="rId7"/>
    <sheet state="visible" name="REPORTE TMJMSD" sheetId="4" r:id="rId8"/>
  </sheets>
  <definedNames/>
  <calcPr/>
</workbook>
</file>

<file path=xl/sharedStrings.xml><?xml version="1.0" encoding="utf-8"?>
<sst xmlns="http://schemas.openxmlformats.org/spreadsheetml/2006/main" count="85" uniqueCount="64">
  <si>
    <t>octubre 31-noviembre 5</t>
  </si>
  <si>
    <t>Apertura</t>
  </si>
  <si>
    <t>Ronda 1 y semifinal</t>
  </si>
  <si>
    <t>Final</t>
  </si>
  <si>
    <t>Asistentes</t>
  </si>
  <si>
    <t>Total asistentes</t>
  </si>
  <si>
    <t>Acreditados universidades</t>
  </si>
  <si>
    <t>Acreditados OFB</t>
  </si>
  <si>
    <t>Acreditados masterclass</t>
  </si>
  <si>
    <t>Ronda 1</t>
  </si>
  <si>
    <t>Semifinal</t>
  </si>
  <si>
    <t>Aforo</t>
  </si>
  <si>
    <t>En venta</t>
  </si>
  <si>
    <t>30% del aforo</t>
  </si>
  <si>
    <t>Liberar para venta</t>
  </si>
  <si>
    <t>Cortesías</t>
  </si>
  <si>
    <t>Vendidas</t>
  </si>
  <si>
    <t>Cortesías apertura</t>
  </si>
  <si>
    <t>Cortesías final</t>
  </si>
  <si>
    <t xml:space="preserve">Directivos OFB </t>
  </si>
  <si>
    <t>Directivos ANA</t>
  </si>
  <si>
    <t>Directivos TMJS</t>
  </si>
  <si>
    <t>ProBono</t>
  </si>
  <si>
    <t>Directivos SCRD</t>
  </si>
  <si>
    <t>Prensa</t>
  </si>
  <si>
    <t>Pases dobles totales</t>
  </si>
  <si>
    <t>Pases dobles por entidad</t>
  </si>
  <si>
    <t>VIP</t>
  </si>
  <si>
    <t>Bolívar</t>
  </si>
  <si>
    <t>Artistas concierto</t>
  </si>
  <si>
    <t>Violinistas</t>
  </si>
  <si>
    <t>Total</t>
  </si>
  <si>
    <t>Disponible</t>
  </si>
  <si>
    <t>Prensa no vip</t>
  </si>
  <si>
    <t>Para liberar</t>
  </si>
  <si>
    <t>Probono</t>
  </si>
  <si>
    <t>Adrián Chamorro</t>
  </si>
  <si>
    <t>Embajadas de paises con candidatos</t>
  </si>
  <si>
    <t>SCRD</t>
  </si>
  <si>
    <t>Otras embajadas</t>
  </si>
  <si>
    <t>TMJMSD</t>
  </si>
  <si>
    <t>Reporte de Boletería y Asistencia</t>
  </si>
  <si>
    <t>Fecha</t>
  </si>
  <si>
    <t>Evento</t>
  </si>
  <si>
    <t>Recaudo Venta</t>
  </si>
  <si>
    <t>Boletas Vendidas</t>
  </si>
  <si>
    <t>Acreditaciones</t>
  </si>
  <si>
    <t>Total Asistentes</t>
  </si>
  <si>
    <t>Valor unitario</t>
  </si>
  <si>
    <t>Valor bruto</t>
  </si>
  <si>
    <t>Valor con descuento</t>
  </si>
  <si>
    <t>Concierto Inaugural</t>
  </si>
  <si>
    <t>—</t>
  </si>
  <si>
    <t>Audiciones</t>
  </si>
  <si>
    <t>TOTALES</t>
  </si>
  <si>
    <t>CONCURSO INTERNACIONAL DE VIOLIN</t>
  </si>
  <si>
    <t>TEATRO MAYOR</t>
  </si>
  <si>
    <t>FECHA:7 DE NOVIEMBRE 2025</t>
  </si>
  <si>
    <t xml:space="preserve">HORA: 6:00 P.M </t>
  </si>
  <si>
    <t>AFORO SALA: 1220</t>
  </si>
  <si>
    <t>AFORO TOTAL (asistencia) 1195</t>
  </si>
  <si>
    <t>VENTAS: 913</t>
  </si>
  <si>
    <t>CORTESIAS: 282</t>
  </si>
  <si>
    <t>RECAUDO $ 30.228.600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</si>
</sst>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mm d"/>
    <numFmt numFmtId="165" formatCode="d&quot; de &quot;mmmm"/>
    <numFmt numFmtId="166" formatCode="[$ $]#,##0"/>
  </numFmts>
  <fonts count="10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sz val="8.0"/>
      <color theme="1"/>
      <name val="Arial"/>
      <scheme val="minor"/>
    </font>
    <font>
      <b/>
      <sz val="11.0"/>
      <color rgb="FF174E86"/>
      <name val="Aptos"/>
    </font>
    <font>
      <sz val="11.0"/>
      <color rgb="FF174E86"/>
      <name val="Arial"/>
    </font>
    <font>
      <sz val="11.0"/>
      <color rgb="FF174E86"/>
      <name val="Aptos"/>
    </font>
    <font>
      <color rgb="FF1F1F1F"/>
      <name val="Arial"/>
    </font>
    <font>
      <b/>
      <sz val="11.0"/>
      <color theme="1"/>
      <name val="Aptos Narrow"/>
    </font>
    <font>
      <sz val="11.0"/>
      <color theme="1"/>
      <name val="Aptos Narrow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1" numFmtId="164" xfId="0" applyAlignment="1" applyBorder="1" applyFont="1" applyNumberFormat="1">
      <alignment readingOrder="0"/>
    </xf>
    <xf borderId="1" fillId="0" fontId="1" numFmtId="0" xfId="0" applyAlignment="1" applyBorder="1" applyFont="1">
      <alignment readingOrder="0"/>
    </xf>
    <xf borderId="0" fillId="0" fontId="1" numFmtId="0" xfId="0" applyFont="1"/>
    <xf borderId="1" fillId="0" fontId="2" numFmtId="0" xfId="0" applyBorder="1" applyFont="1"/>
    <xf borderId="1" fillId="0" fontId="2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0" fillId="0" fontId="2" numFmtId="0" xfId="0" applyFont="1"/>
    <xf borderId="2" fillId="0" fontId="1" numFmtId="0" xfId="0" applyAlignment="1" applyBorder="1" applyFont="1">
      <alignment readingOrder="0"/>
    </xf>
    <xf borderId="2" fillId="0" fontId="1" numFmtId="0" xfId="0" applyBorder="1" applyFont="1"/>
    <xf borderId="1" fillId="0" fontId="2" numFmtId="3" xfId="0" applyBorder="1" applyFont="1" applyNumberFormat="1"/>
    <xf borderId="1" fillId="0" fontId="2" numFmtId="3" xfId="0" applyAlignment="1" applyBorder="1" applyFont="1" applyNumberFormat="1">
      <alignment readingOrder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readingOrder="0"/>
    </xf>
    <xf borderId="0" fillId="0" fontId="3" numFmtId="0" xfId="0" applyAlignment="1" applyFont="1">
      <alignment readingOrder="0"/>
    </xf>
    <xf borderId="2" fillId="0" fontId="2" numFmtId="0" xfId="0" applyAlignment="1" applyBorder="1" applyFont="1">
      <alignment readingOrder="0"/>
    </xf>
    <xf borderId="2" fillId="0" fontId="2" numFmtId="0" xfId="0" applyBorder="1" applyFont="1"/>
    <xf borderId="2" fillId="0" fontId="2" numFmtId="1" xfId="0" applyBorder="1" applyFont="1" applyNumberFormat="1"/>
    <xf borderId="0" fillId="3" fontId="4" numFmtId="0" xfId="0" applyAlignment="1" applyFill="1" applyFont="1">
      <alignment readingOrder="0" shrinkToFit="0" vertical="center" wrapText="0"/>
    </xf>
    <xf borderId="0" fillId="0" fontId="2" numFmtId="0" xfId="0" applyAlignment="1" applyFont="1">
      <alignment shrinkToFit="0" vertical="center" wrapText="1"/>
    </xf>
    <xf borderId="0" fillId="3" fontId="4" numFmtId="0" xfId="0" applyAlignment="1" applyFont="1">
      <alignment shrinkToFit="0" vertical="center" wrapText="1"/>
    </xf>
    <xf borderId="0" fillId="0" fontId="2" numFmtId="0" xfId="0" applyAlignment="1" applyFont="1">
      <alignment readingOrder="0" shrinkToFit="0" vertical="center" wrapText="1"/>
    </xf>
    <xf borderId="1" fillId="4" fontId="4" numFmtId="0" xfId="0" applyAlignment="1" applyBorder="1" applyFill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4" numFmtId="165" xfId="0" applyAlignment="1" applyBorder="1" applyFont="1" applyNumberFormat="1">
      <alignment horizontal="center" readingOrder="0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1" fillId="0" fontId="5" numFmtId="166" xfId="0" applyAlignment="1" applyBorder="1" applyFont="1" applyNumberFormat="1">
      <alignment horizontal="center" readingOrder="0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1" fillId="0" fontId="2" numFmtId="166" xfId="0" applyAlignment="1" applyBorder="1" applyFont="1" applyNumberFormat="1">
      <alignment readingOrder="0" shrinkToFit="0" vertical="center" wrapText="1"/>
    </xf>
    <xf borderId="1" fillId="0" fontId="2" numFmtId="166" xfId="0" applyAlignment="1" applyBorder="1" applyFont="1" applyNumberFormat="1">
      <alignment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4" numFmtId="166" xfId="0" applyAlignment="1" applyBorder="1" applyFont="1" applyNumberFormat="1">
      <alignment horizontal="center" readingOrder="0" shrinkToFit="0" vertical="center" wrapText="1"/>
    </xf>
    <xf borderId="1" fillId="0" fontId="4" numFmtId="3" xfId="0" applyAlignment="1" applyBorder="1" applyFont="1" applyNumberFormat="1">
      <alignment horizontal="center" readingOrder="0" shrinkToFit="0" vertical="center" wrapText="1"/>
    </xf>
    <xf borderId="1" fillId="0" fontId="2" numFmtId="0" xfId="0" applyAlignment="1" applyBorder="1" applyFont="1">
      <alignment shrinkToFit="0" vertical="center" wrapText="1"/>
    </xf>
    <xf borderId="0" fillId="3" fontId="7" numFmtId="0" xfId="0" applyAlignment="1" applyFont="1">
      <alignment shrinkToFit="0" vertical="center" wrapText="1"/>
    </xf>
    <xf borderId="1" fillId="0" fontId="8" numFmtId="0" xfId="0" applyAlignment="1" applyBorder="1" applyFont="1">
      <alignment vertical="bottom"/>
    </xf>
    <xf borderId="1" fillId="0" fontId="9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3" max="3" width="20.88"/>
  </cols>
  <sheetData>
    <row r="1">
      <c r="A1" s="1"/>
      <c r="B1" s="2">
        <v>45960.0</v>
      </c>
      <c r="C1" s="3" t="s">
        <v>0</v>
      </c>
      <c r="D1" s="2">
        <v>45968.0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>
      <c r="A2" s="5"/>
      <c r="B2" s="6" t="s">
        <v>1</v>
      </c>
      <c r="C2" s="6" t="s">
        <v>2</v>
      </c>
      <c r="D2" s="6" t="s">
        <v>3</v>
      </c>
    </row>
    <row r="3">
      <c r="A3" s="6" t="s">
        <v>4</v>
      </c>
      <c r="B3" s="6">
        <v>445.0</v>
      </c>
      <c r="C3" s="6">
        <v>854.0</v>
      </c>
      <c r="D3" s="6">
        <v>1195.0</v>
      </c>
      <c r="G3" s="7">
        <v>608.0</v>
      </c>
      <c r="H3" s="7">
        <v>100.0</v>
      </c>
    </row>
    <row r="4">
      <c r="G4" s="8">
        <f>1350/5</f>
        <v>270</v>
      </c>
      <c r="H4" s="8">
        <f>270*100/608</f>
        <v>44.40789474</v>
      </c>
    </row>
    <row r="5">
      <c r="A5" s="9" t="s">
        <v>5</v>
      </c>
      <c r="B5" s="10">
        <f>B3+C3+D3</f>
        <v>2494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>
      <c r="G6" s="7">
        <v>550.0</v>
      </c>
      <c r="H6" s="7">
        <v>550.0</v>
      </c>
    </row>
    <row r="7">
      <c r="A7" s="7" t="s">
        <v>6</v>
      </c>
      <c r="B7" s="7">
        <v>92.0</v>
      </c>
      <c r="G7" s="8">
        <f>608/100*40</f>
        <v>243.2</v>
      </c>
      <c r="H7" s="8">
        <f>G7*5</f>
        <v>1216</v>
      </c>
    </row>
    <row r="8">
      <c r="A8" s="7" t="s">
        <v>7</v>
      </c>
      <c r="B8" s="7">
        <v>186.0</v>
      </c>
      <c r="H8" s="7">
        <v>1214.0</v>
      </c>
    </row>
    <row r="9">
      <c r="A9" s="7" t="s">
        <v>8</v>
      </c>
      <c r="B9" s="7">
        <v>65.0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5.25"/>
    <col customWidth="1" min="5" max="5" width="14.63"/>
    <col customWidth="1" min="10" max="10" width="13.75"/>
  </cols>
  <sheetData>
    <row r="1">
      <c r="A1" s="1"/>
      <c r="B1" s="2">
        <v>45960.0</v>
      </c>
      <c r="C1" s="2">
        <v>45961.0</v>
      </c>
      <c r="D1" s="2">
        <v>45962.0</v>
      </c>
      <c r="E1" s="2">
        <v>45963.0</v>
      </c>
      <c r="F1" s="2">
        <v>45965.0</v>
      </c>
      <c r="G1" s="2">
        <v>45966.0</v>
      </c>
      <c r="H1" s="2">
        <v>45968.0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6" t="s">
        <v>1</v>
      </c>
      <c r="C2" s="6" t="s">
        <v>9</v>
      </c>
      <c r="D2" s="6" t="s">
        <v>9</v>
      </c>
      <c r="E2" s="6" t="s">
        <v>9</v>
      </c>
      <c r="F2" s="6" t="s">
        <v>10</v>
      </c>
      <c r="G2" s="6" t="s">
        <v>10</v>
      </c>
      <c r="H2" s="6" t="s">
        <v>3</v>
      </c>
    </row>
    <row r="3">
      <c r="A3" s="6" t="s">
        <v>11</v>
      </c>
      <c r="B3" s="6">
        <v>549.0</v>
      </c>
      <c r="C3" s="6">
        <v>425.0</v>
      </c>
      <c r="D3" s="6">
        <v>425.0</v>
      </c>
      <c r="E3" s="6">
        <v>425.0</v>
      </c>
      <c r="F3" s="6">
        <v>425.0</v>
      </c>
      <c r="G3" s="6">
        <v>425.0</v>
      </c>
      <c r="H3" s="6">
        <v>1214.0</v>
      </c>
    </row>
    <row r="4">
      <c r="A4" s="6" t="s">
        <v>12</v>
      </c>
      <c r="B4" s="11">
        <f t="shared" ref="B4:G4" si="1">B3-B5-B6</f>
        <v>132.3</v>
      </c>
      <c r="C4" s="11">
        <f t="shared" si="1"/>
        <v>292.5</v>
      </c>
      <c r="D4" s="11">
        <f t="shared" si="1"/>
        <v>291.5</v>
      </c>
      <c r="E4" s="11">
        <f t="shared" si="1"/>
        <v>285.5</v>
      </c>
      <c r="F4" s="11">
        <f t="shared" si="1"/>
        <v>284.5</v>
      </c>
      <c r="G4" s="11">
        <f t="shared" si="1"/>
        <v>285.5</v>
      </c>
      <c r="H4" s="6">
        <v>312.0</v>
      </c>
      <c r="I4" s="7" t="s">
        <v>13</v>
      </c>
      <c r="J4" s="7" t="s">
        <v>14</v>
      </c>
    </row>
    <row r="5">
      <c r="A5" s="6" t="s">
        <v>15</v>
      </c>
      <c r="B5" s="12">
        <f t="shared" ref="B5:G5" si="2">B3*0.3</f>
        <v>164.7</v>
      </c>
      <c r="C5" s="12">
        <f t="shared" si="2"/>
        <v>127.5</v>
      </c>
      <c r="D5" s="12">
        <f t="shared" si="2"/>
        <v>127.5</v>
      </c>
      <c r="E5" s="12">
        <f t="shared" si="2"/>
        <v>127.5</v>
      </c>
      <c r="F5" s="12">
        <f t="shared" si="2"/>
        <v>127.5</v>
      </c>
      <c r="G5" s="12">
        <f t="shared" si="2"/>
        <v>127.5</v>
      </c>
      <c r="H5" s="6">
        <f>F19</f>
        <v>248</v>
      </c>
      <c r="I5" s="8">
        <f>H3*30/100</f>
        <v>364.2</v>
      </c>
      <c r="J5" s="8">
        <f>I5-H5</f>
        <v>116.2</v>
      </c>
    </row>
    <row r="6">
      <c r="A6" s="6" t="s">
        <v>16</v>
      </c>
      <c r="B6" s="6">
        <v>252.0</v>
      </c>
      <c r="C6" s="6">
        <v>5.0</v>
      </c>
      <c r="D6" s="6">
        <v>6.0</v>
      </c>
      <c r="E6" s="6">
        <v>12.0</v>
      </c>
      <c r="F6" s="6">
        <v>13.0</v>
      </c>
      <c r="G6" s="6">
        <v>12.0</v>
      </c>
      <c r="H6" s="6">
        <v>447.0</v>
      </c>
    </row>
    <row r="9">
      <c r="B9" s="13" t="s">
        <v>17</v>
      </c>
      <c r="E9" s="13" t="s">
        <v>18</v>
      </c>
    </row>
    <row r="10">
      <c r="B10" s="7" t="s">
        <v>19</v>
      </c>
      <c r="C10" s="7">
        <v>6.0</v>
      </c>
      <c r="E10" s="7" t="s">
        <v>19</v>
      </c>
      <c r="F10" s="7">
        <v>6.0</v>
      </c>
    </row>
    <row r="11">
      <c r="B11" s="7" t="s">
        <v>20</v>
      </c>
      <c r="C11" s="7">
        <v>4.0</v>
      </c>
      <c r="E11" s="7" t="s">
        <v>20</v>
      </c>
      <c r="F11" s="7">
        <v>4.0</v>
      </c>
    </row>
    <row r="12">
      <c r="B12" s="7" t="s">
        <v>21</v>
      </c>
      <c r="C12" s="7">
        <v>2.0</v>
      </c>
      <c r="E12" s="7" t="s">
        <v>21</v>
      </c>
      <c r="F12" s="7">
        <v>2.0</v>
      </c>
    </row>
    <row r="13">
      <c r="B13" s="14" t="s">
        <v>22</v>
      </c>
      <c r="C13" s="7">
        <v>10.0</v>
      </c>
      <c r="E13" s="14" t="s">
        <v>22</v>
      </c>
      <c r="F13" s="7">
        <v>10.0</v>
      </c>
    </row>
    <row r="14">
      <c r="B14" s="7" t="s">
        <v>23</v>
      </c>
      <c r="C14" s="7">
        <v>8.0</v>
      </c>
      <c r="E14" s="7" t="s">
        <v>23</v>
      </c>
      <c r="F14" s="7">
        <v>8.0</v>
      </c>
    </row>
    <row r="15">
      <c r="B15" s="7" t="s">
        <v>24</v>
      </c>
      <c r="C15" s="7">
        <v>20.0</v>
      </c>
      <c r="E15" s="7" t="s">
        <v>24</v>
      </c>
      <c r="F15" s="7">
        <v>20.0</v>
      </c>
      <c r="G15" s="15" t="s">
        <v>25</v>
      </c>
      <c r="H15" s="15" t="s">
        <v>26</v>
      </c>
    </row>
    <row r="16">
      <c r="B16" s="7" t="s">
        <v>27</v>
      </c>
      <c r="C16" s="7">
        <v>20.0</v>
      </c>
      <c r="E16" s="16" t="s">
        <v>27</v>
      </c>
      <c r="F16" s="16">
        <v>146.0</v>
      </c>
      <c r="G16" s="17">
        <f>F16/2</f>
        <v>73</v>
      </c>
      <c r="H16" s="18">
        <f>G16/3</f>
        <v>24.33333333</v>
      </c>
    </row>
    <row r="17">
      <c r="B17" s="14" t="s">
        <v>28</v>
      </c>
      <c r="C17" s="7">
        <v>2.0</v>
      </c>
      <c r="E17" s="14" t="s">
        <v>28</v>
      </c>
      <c r="F17" s="7">
        <v>2.0</v>
      </c>
    </row>
    <row r="18">
      <c r="B18" s="14" t="s">
        <v>29</v>
      </c>
      <c r="C18" s="7">
        <v>43.0</v>
      </c>
      <c r="E18" s="14" t="s">
        <v>30</v>
      </c>
      <c r="F18" s="7">
        <v>50.0</v>
      </c>
    </row>
    <row r="19">
      <c r="B19" s="16" t="s">
        <v>31</v>
      </c>
      <c r="C19" s="17">
        <f>SUM(C10:C18)</f>
        <v>115</v>
      </c>
      <c r="E19" s="16" t="s">
        <v>31</v>
      </c>
      <c r="F19" s="17">
        <f>SUM(F10:F18)</f>
        <v>248</v>
      </c>
    </row>
    <row r="20">
      <c r="B20" s="7" t="s">
        <v>32</v>
      </c>
      <c r="C20" s="8">
        <f>115-C19</f>
        <v>0</v>
      </c>
      <c r="E20" s="7" t="s">
        <v>15</v>
      </c>
      <c r="F20" s="8">
        <f>H5</f>
        <v>248</v>
      </c>
    </row>
    <row r="21">
      <c r="B21" s="7" t="s">
        <v>33</v>
      </c>
      <c r="C21" s="7">
        <v>15.0</v>
      </c>
      <c r="E21" s="7" t="s">
        <v>34</v>
      </c>
      <c r="F21" s="4">
        <f>F20-F19</f>
        <v>0</v>
      </c>
    </row>
    <row r="24">
      <c r="E24" s="13" t="s">
        <v>35</v>
      </c>
    </row>
    <row r="25">
      <c r="B25" s="7" t="s">
        <v>36</v>
      </c>
      <c r="C25" s="7">
        <v>2.0</v>
      </c>
      <c r="E25" s="7" t="s">
        <v>36</v>
      </c>
      <c r="F25" s="7">
        <v>2.0</v>
      </c>
    </row>
    <row r="27">
      <c r="E27" s="7" t="s">
        <v>37</v>
      </c>
      <c r="G27" s="7" t="s">
        <v>38</v>
      </c>
    </row>
    <row r="28">
      <c r="E28" s="7" t="s">
        <v>39</v>
      </c>
      <c r="G28" s="7" t="s">
        <v>40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  <col customWidth="1" min="6" max="6" width="14.63"/>
    <col customWidth="1" min="8" max="8" width="4.88"/>
  </cols>
  <sheetData>
    <row r="1">
      <c r="A1" s="19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>
      <c r="A2" s="21"/>
      <c r="B2" s="20"/>
      <c r="C2" s="20"/>
      <c r="D2" s="20"/>
      <c r="E2" s="20"/>
      <c r="F2" s="20"/>
      <c r="G2" s="20"/>
      <c r="H2" s="20"/>
      <c r="I2" s="22"/>
      <c r="J2" s="22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>
      <c r="A3" s="23" t="s">
        <v>42</v>
      </c>
      <c r="B3" s="23" t="s">
        <v>43</v>
      </c>
      <c r="C3" s="23" t="s">
        <v>44</v>
      </c>
      <c r="D3" s="23" t="s">
        <v>45</v>
      </c>
      <c r="E3" s="23" t="s">
        <v>15</v>
      </c>
      <c r="F3" s="23" t="s">
        <v>46</v>
      </c>
      <c r="G3" s="23" t="s">
        <v>47</v>
      </c>
      <c r="H3" s="24"/>
      <c r="I3" s="25" t="s">
        <v>48</v>
      </c>
      <c r="J3" s="25" t="s">
        <v>49</v>
      </c>
      <c r="K3" s="25" t="s">
        <v>50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>
      <c r="A4" s="26">
        <v>46325.0</v>
      </c>
      <c r="B4" s="27" t="s">
        <v>51</v>
      </c>
      <c r="C4" s="28">
        <v>1.2465E7</v>
      </c>
      <c r="D4" s="29">
        <v>289.0</v>
      </c>
      <c r="E4" s="29">
        <v>156.0</v>
      </c>
      <c r="F4" s="29" t="s">
        <v>52</v>
      </c>
      <c r="G4" s="27">
        <f>E4+D4</f>
        <v>445</v>
      </c>
      <c r="H4" s="20"/>
      <c r="I4" s="30">
        <v>45000.0</v>
      </c>
      <c r="J4" s="31">
        <f t="shared" ref="J4:J9" si="1">(I4*D4)</f>
        <v>13005000</v>
      </c>
      <c r="K4" s="31">
        <f t="shared" ref="K4:K9" si="2">C4</f>
        <v>12465000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>
      <c r="A5" s="26">
        <v>46326.0</v>
      </c>
      <c r="B5" s="27" t="s">
        <v>53</v>
      </c>
      <c r="C5" s="28">
        <v>497500.0</v>
      </c>
      <c r="D5" s="29">
        <v>19.0</v>
      </c>
      <c r="E5" s="29">
        <v>66.0</v>
      </c>
      <c r="F5" s="29">
        <v>110.0</v>
      </c>
      <c r="G5" s="27">
        <v>195.0</v>
      </c>
      <c r="H5" s="20"/>
      <c r="I5" s="30">
        <v>25000.0</v>
      </c>
      <c r="J5" s="31">
        <f t="shared" si="1"/>
        <v>475000</v>
      </c>
      <c r="K5" s="31">
        <f t="shared" si="2"/>
        <v>497500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>
      <c r="A6" s="26">
        <v>46327.0</v>
      </c>
      <c r="B6" s="27" t="s">
        <v>53</v>
      </c>
      <c r="C6" s="28">
        <v>462500.0</v>
      </c>
      <c r="D6" s="29">
        <v>20.0</v>
      </c>
      <c r="E6" s="29">
        <v>11.0</v>
      </c>
      <c r="F6" s="29">
        <v>98.0</v>
      </c>
      <c r="G6" s="27">
        <v>129.0</v>
      </c>
      <c r="H6" s="20"/>
      <c r="I6" s="30">
        <v>25000.0</v>
      </c>
      <c r="J6" s="31">
        <f t="shared" si="1"/>
        <v>500000</v>
      </c>
      <c r="K6" s="31">
        <f t="shared" si="2"/>
        <v>462500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>
      <c r="A7" s="26">
        <v>46328.0</v>
      </c>
      <c r="B7" s="27" t="s">
        <v>53</v>
      </c>
      <c r="C7" s="28">
        <v>2607500.0</v>
      </c>
      <c r="D7" s="29">
        <v>101.0</v>
      </c>
      <c r="E7" s="29">
        <v>22.0</v>
      </c>
      <c r="F7" s="29">
        <v>95.0</v>
      </c>
      <c r="G7" s="27">
        <v>218.0</v>
      </c>
      <c r="H7" s="20"/>
      <c r="I7" s="30">
        <v>25000.0</v>
      </c>
      <c r="J7" s="31">
        <f t="shared" si="1"/>
        <v>2525000</v>
      </c>
      <c r="K7" s="31">
        <f t="shared" si="2"/>
        <v>2607500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26">
        <v>46330.0</v>
      </c>
      <c r="B8" s="27" t="s">
        <v>10</v>
      </c>
      <c r="C8" s="28">
        <v>1515500.0</v>
      </c>
      <c r="D8" s="29">
        <v>46.0</v>
      </c>
      <c r="E8" s="29">
        <v>11.0</v>
      </c>
      <c r="F8" s="29">
        <v>82.0</v>
      </c>
      <c r="G8" s="27">
        <v>139.0</v>
      </c>
      <c r="H8" s="20"/>
      <c r="I8" s="30">
        <v>35000.0</v>
      </c>
      <c r="J8" s="31">
        <f t="shared" si="1"/>
        <v>1610000</v>
      </c>
      <c r="K8" s="31">
        <f t="shared" si="2"/>
        <v>1515500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>
      <c r="A9" s="26">
        <v>46331.0</v>
      </c>
      <c r="B9" s="27" t="s">
        <v>10</v>
      </c>
      <c r="C9" s="28">
        <v>2345000.0</v>
      </c>
      <c r="D9" s="29">
        <v>70.0</v>
      </c>
      <c r="E9" s="29">
        <v>10.0</v>
      </c>
      <c r="F9" s="29">
        <v>93.0</v>
      </c>
      <c r="G9" s="27">
        <v>173.0</v>
      </c>
      <c r="H9" s="20"/>
      <c r="I9" s="30">
        <v>35000.0</v>
      </c>
      <c r="J9" s="31">
        <f t="shared" si="1"/>
        <v>2450000</v>
      </c>
      <c r="K9" s="31">
        <f t="shared" si="2"/>
        <v>2345000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>
      <c r="A10" s="27" t="s">
        <v>54</v>
      </c>
      <c r="B10" s="32"/>
      <c r="C10" s="33">
        <f t="shared" ref="C10:F10" si="3">SUM(C4:C9)</f>
        <v>19893000</v>
      </c>
      <c r="D10" s="34">
        <f t="shared" si="3"/>
        <v>545</v>
      </c>
      <c r="E10" s="34">
        <f t="shared" si="3"/>
        <v>276</v>
      </c>
      <c r="F10" s="34">
        <f t="shared" si="3"/>
        <v>478</v>
      </c>
      <c r="G10" s="34">
        <v>1299.0</v>
      </c>
      <c r="H10" s="20"/>
      <c r="I10" s="31"/>
      <c r="J10" s="35"/>
      <c r="K10" s="35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>
      <c r="A11" s="36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0"/>
  </cols>
  <sheetData>
    <row r="1">
      <c r="A1" s="37" t="s">
        <v>55</v>
      </c>
      <c r="B1" s="38"/>
    </row>
    <row r="2">
      <c r="A2" s="38" t="s">
        <v>56</v>
      </c>
      <c r="B2" s="38"/>
    </row>
    <row r="3">
      <c r="A3" s="38" t="s">
        <v>57</v>
      </c>
      <c r="B3" s="38"/>
    </row>
    <row r="4">
      <c r="A4" s="38" t="s">
        <v>58</v>
      </c>
      <c r="B4" s="38"/>
    </row>
    <row r="5">
      <c r="A5" s="38" t="s">
        <v>59</v>
      </c>
      <c r="B5" s="38"/>
    </row>
    <row r="6">
      <c r="A6" s="38" t="s">
        <v>60</v>
      </c>
      <c r="B6" s="38"/>
    </row>
    <row r="7">
      <c r="A7" s="38" t="s">
        <v>61</v>
      </c>
      <c r="B7" s="38"/>
    </row>
    <row r="8">
      <c r="A8" s="38" t="s">
        <v>62</v>
      </c>
      <c r="B8" s="38"/>
    </row>
    <row r="9">
      <c r="A9" s="38"/>
      <c r="B9" s="38"/>
    </row>
    <row r="10">
      <c r="A10" s="37" t="s">
        <v>63</v>
      </c>
      <c r="B10" s="38"/>
    </row>
    <row r="11">
      <c r="A11" s="38"/>
      <c r="B11" s="38"/>
    </row>
  </sheetData>
  <drawing r:id="rId1"/>
</worksheet>
</file>